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645" yWindow="60" windowWidth="19260" windowHeight="117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62" i="1" l="1"/>
  <c r="B60" i="1"/>
  <c r="B58" i="1"/>
  <c r="E17" i="1"/>
  <c r="E11" i="1"/>
  <c r="F11" i="1" s="1"/>
  <c r="E13" i="1"/>
  <c r="F13" i="1"/>
  <c r="E12" i="1"/>
  <c r="F12" i="1"/>
  <c r="E16" i="1"/>
  <c r="E40" i="1"/>
  <c r="I31" i="1" s="1"/>
  <c r="J31" i="1" s="1"/>
  <c r="K31" i="1" s="1"/>
  <c r="D34" i="1"/>
  <c r="E34" i="1" s="1"/>
  <c r="F34" i="1" s="1"/>
  <c r="D33" i="1"/>
  <c r="E39" i="1"/>
  <c r="I30" i="1" s="1"/>
  <c r="J30" i="1" s="1"/>
  <c r="K30" i="1" s="1"/>
  <c r="J8" i="1"/>
  <c r="E8" i="1" s="1"/>
  <c r="F8" i="1" s="1"/>
  <c r="J9" i="1"/>
  <c r="K9" i="1"/>
  <c r="E9" i="1" s="1"/>
  <c r="F9" i="1" s="1"/>
  <c r="F17" i="1"/>
  <c r="K8" i="1"/>
  <c r="F16" i="1"/>
  <c r="F40" i="1" l="1"/>
  <c r="F39" i="1"/>
  <c r="L31" i="1"/>
  <c r="M31" i="1" s="1"/>
  <c r="L30" i="1"/>
  <c r="M30" i="1" s="1"/>
  <c r="F14" i="1"/>
  <c r="E14" i="1" s="1"/>
  <c r="B14" i="1" s="1"/>
  <c r="C14" i="1" s="1"/>
  <c r="F15" i="1"/>
  <c r="H9" i="1"/>
  <c r="G9" i="1"/>
  <c r="G8" i="1"/>
  <c r="H8" i="1"/>
  <c r="G40" i="1" l="1"/>
  <c r="H40" i="1"/>
  <c r="G39" i="1"/>
  <c r="H39" i="1"/>
  <c r="F19" i="1"/>
  <c r="E15" i="1"/>
  <c r="B15" i="1" s="1"/>
  <c r="C15" i="1" s="1"/>
  <c r="E19" i="1" l="1"/>
  <c r="H19" i="1"/>
  <c r="F21" i="1" s="1"/>
  <c r="E21" i="1" s="1"/>
  <c r="B21" i="1" s="1"/>
  <c r="B22" i="1" s="1"/>
  <c r="B42" i="1"/>
  <c r="C21" i="1" l="1"/>
  <c r="C42" i="1" s="1"/>
  <c r="C43" i="1" s="1"/>
  <c r="B43" i="1"/>
  <c r="C22" i="1" l="1"/>
  <c r="E42" i="1"/>
  <c r="F42" i="1" s="1"/>
  <c r="H42" i="1" l="1"/>
  <c r="G42" i="1"/>
  <c r="F45" i="1" l="1"/>
  <c r="F44" i="1"/>
  <c r="F47" i="1" l="1"/>
  <c r="E47" i="1" s="1"/>
  <c r="B47" i="1" l="1"/>
  <c r="C47" i="1" s="1"/>
  <c r="E50" i="1"/>
  <c r="B50" i="1" l="1"/>
  <c r="B51" i="1" s="1"/>
  <c r="C50" i="1" l="1"/>
  <c r="C51" i="1" s="1"/>
</calcChain>
</file>

<file path=xl/comments1.xml><?xml version="1.0" encoding="utf-8"?>
<comments xmlns="http://schemas.openxmlformats.org/spreadsheetml/2006/main">
  <authors>
    <author>W. R. Burchell</author>
  </authors>
  <commentList>
    <comment ref="K28" authorId="0">
      <text>
        <r>
          <rPr>
            <sz val="9"/>
            <color indexed="81"/>
            <rFont val="Geneva"/>
          </rPr>
          <t xml:space="preserve">Refraction in minutes without temp/press and correction of pressure from sea level
</t>
        </r>
      </text>
    </comment>
    <comment ref="L28" authorId="0">
      <text>
        <r>
          <rPr>
            <sz val="9"/>
            <color indexed="81"/>
            <rFont val="Geneva"/>
          </rPr>
          <t xml:space="preserve">Refraction with temp/press and elevation correction
</t>
        </r>
      </text>
    </comment>
    <comment ref="D33" authorId="0">
      <text>
        <r>
          <rPr>
            <sz val="9"/>
            <color indexed="81"/>
            <rFont val="Geneva"/>
          </rPr>
          <t xml:space="preserve">Temperture in degrees Celsius
</t>
        </r>
      </text>
    </comment>
    <comment ref="D34" authorId="0">
      <text>
        <r>
          <rPr>
            <sz val="9"/>
            <color indexed="81"/>
            <rFont val="Geneva"/>
          </rPr>
          <t xml:space="preserve">Pressure millibars
</t>
        </r>
      </text>
    </comment>
    <comment ref="E34" authorId="0">
      <text>
        <r>
          <rPr>
            <sz val="9"/>
            <color indexed="81"/>
            <rFont val="Geneva"/>
          </rPr>
          <t xml:space="preserve">Pressure adjusted from sea level to position elevation
</t>
        </r>
      </text>
    </comment>
    <comment ref="F34" authorId="0">
      <text>
        <r>
          <rPr>
            <sz val="9"/>
            <color indexed="81"/>
            <rFont val="Geneva"/>
          </rPr>
          <t xml:space="preserve">Adjustment factor for temp/pressure and height.
Multiply times refraction.
</t>
        </r>
      </text>
    </comment>
    <comment ref="F44" authorId="0">
      <text>
        <r>
          <rPr>
            <sz val="9"/>
            <color indexed="81"/>
            <rFont val="Geneva"/>
          </rPr>
          <t>Sep adjustment 1</t>
        </r>
      </text>
    </comment>
    <comment ref="F45" authorId="0">
      <text>
        <r>
          <rPr>
            <sz val="9"/>
            <color indexed="81"/>
            <rFont val="Geneva"/>
          </rPr>
          <t>Sep adjustment 2</t>
        </r>
      </text>
    </comment>
    <comment ref="F47" authorId="0">
      <text>
        <r>
          <rPr>
            <sz val="9"/>
            <color indexed="81"/>
            <rFont val="Geneva"/>
          </rPr>
          <t>Sum of sep adjustments</t>
        </r>
      </text>
    </comment>
  </commentList>
</comments>
</file>

<file path=xl/sharedStrings.xml><?xml version="1.0" encoding="utf-8"?>
<sst xmlns="http://schemas.openxmlformats.org/spreadsheetml/2006/main" count="71" uniqueCount="60">
  <si>
    <t>Dec degrees</t>
  </si>
  <si>
    <t>Degrees</t>
  </si>
  <si>
    <t>Minutes</t>
  </si>
  <si>
    <t>Radians</t>
  </si>
  <si>
    <t>SIN</t>
  </si>
  <si>
    <t>COS</t>
  </si>
  <si>
    <t>Hc 2</t>
  </si>
  <si>
    <t>Hc 1</t>
  </si>
  <si>
    <t>Calculated Sep</t>
  </si>
  <si>
    <t>Correction</t>
  </si>
  <si>
    <t>to calculated sep</t>
  </si>
  <si>
    <t>Declination 2</t>
  </si>
  <si>
    <t>Calculated Angular Separation</t>
  </si>
  <si>
    <t>SHA or RA diff stars</t>
  </si>
  <si>
    <t>GHA Star 1</t>
  </si>
  <si>
    <t>GHA Star 2</t>
  </si>
  <si>
    <t>GHA Body 1</t>
  </si>
  <si>
    <t>GHA Body 2</t>
  </si>
  <si>
    <t>N or S</t>
  </si>
  <si>
    <t>N</t>
  </si>
  <si>
    <t>N Dec</t>
  </si>
  <si>
    <t>S Dec</t>
  </si>
  <si>
    <t>SHA Star 2</t>
  </si>
  <si>
    <t>SHA Star 1</t>
  </si>
  <si>
    <t>Calculated Angular Separation — Adjusted for Refraction</t>
  </si>
  <si>
    <t>Separation observed</t>
  </si>
  <si>
    <t>Local Date:</t>
  </si>
  <si>
    <t>Greenwich Date:</t>
  </si>
  <si>
    <t>AP Lat</t>
  </si>
  <si>
    <t>Local Time:</t>
  </si>
  <si>
    <t>UT:</t>
  </si>
  <si>
    <t>AP Long</t>
  </si>
  <si>
    <t>Body #1</t>
  </si>
  <si>
    <t>Body #2</t>
  </si>
  <si>
    <t>Five places displayed</t>
  </si>
  <si>
    <t>Temp ºF</t>
  </si>
  <si>
    <t>Pressure "</t>
  </si>
  <si>
    <t>TAN</t>
  </si>
  <si>
    <t>Refractionº</t>
  </si>
  <si>
    <t>RADIANS(E36+10.3/(E36+5.11))</t>
  </si>
  <si>
    <t>Ref Rads</t>
  </si>
  <si>
    <t>Refraction ' Raw</t>
  </si>
  <si>
    <t>Refraction 1</t>
  </si>
  <si>
    <t>Refraction 2</t>
  </si>
  <si>
    <t>Elevation ft.</t>
  </si>
  <si>
    <t>Pressure inches hg</t>
  </si>
  <si>
    <t>Elevation feet</t>
  </si>
  <si>
    <t>Declination 1</t>
  </si>
  <si>
    <t>Celsius</t>
  </si>
  <si>
    <t>Fahrenheit</t>
  </si>
  <si>
    <t>Inches</t>
  </si>
  <si>
    <t>mb hg</t>
  </si>
  <si>
    <t>ºC to ºF, mb to inches, meters to feet</t>
  </si>
  <si>
    <t>Meters</t>
  </si>
  <si>
    <t>Feet</t>
  </si>
  <si>
    <t>GHA Aries</t>
  </si>
  <si>
    <t>Deneb</t>
  </si>
  <si>
    <t>Vega</t>
  </si>
  <si>
    <t>119 13.8 W</t>
  </si>
  <si>
    <t>34 10.4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</si>
</sst>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0"/>
    <numFmt numFmtId="166" formatCode="0.0"/>
    <numFmt numFmtId="167" formatCode="0.00000"/>
    <numFmt numFmtId="168" formatCode="0.000"/>
  </numFmts>
  <fonts count="8">
    <font>
      <sz val="9"/>
      <name val="Geneva"/>
    </font>
    <font>
      <sz val="10"/>
      <name val="Arial"/>
    </font>
    <font>
      <sz val="10"/>
      <color indexed="8"/>
      <name val="Arial"/>
    </font>
    <font>
      <b/>
      <sz val="14"/>
      <name val="Arial"/>
    </font>
    <font>
      <sz val="10"/>
      <color indexed="55"/>
      <name val="Arial"/>
    </font>
    <font>
      <sz val="9"/>
      <color indexed="81"/>
      <name val="Geneva"/>
    </font>
    <font>
      <sz val="10"/>
      <color indexed="23"/>
      <name val="Arial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Protection="1"/>
    <xf numFmtId="0" fontId="1" fillId="0" borderId="0" xfId="0" applyFont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165" fontId="4" fillId="0" borderId="0" xfId="0" applyNumberFormat="1" applyFont="1" applyAlignment="1" applyProtection="1">
      <alignment horizontal="right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right"/>
      <protection locked="0"/>
    </xf>
    <xf numFmtId="0" fontId="1" fillId="3" borderId="0" xfId="0" applyFont="1" applyFill="1" applyBorder="1" applyAlignment="1" applyProtection="1">
      <alignment horizontal="right"/>
      <protection locked="0"/>
    </xf>
    <xf numFmtId="0" fontId="1" fillId="4" borderId="4" xfId="0" applyNumberFormat="1" applyFont="1" applyFill="1" applyBorder="1" applyAlignment="1" applyProtection="1">
      <alignment horizontal="center"/>
    </xf>
    <xf numFmtId="166" fontId="1" fillId="4" borderId="5" xfId="0" applyNumberFormat="1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5" fontId="2" fillId="5" borderId="0" xfId="0" applyNumberFormat="1" applyFont="1" applyFill="1" applyAlignment="1" applyProtection="1">
      <alignment horizontal="right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8" fontId="1" fillId="0" borderId="0" xfId="0" applyNumberFormat="1" applyFont="1" applyProtection="1">
      <protection locked="0"/>
    </xf>
    <xf numFmtId="167" fontId="1" fillId="0" borderId="0" xfId="0" applyNumberFormat="1" applyFont="1" applyAlignment="1" applyProtection="1">
      <alignment horizontal="right"/>
    </xf>
    <xf numFmtId="167" fontId="2" fillId="5" borderId="5" xfId="0" applyNumberFormat="1" applyFont="1" applyFill="1" applyBorder="1" applyAlignment="1" applyProtection="1">
      <alignment horizontal="center"/>
    </xf>
    <xf numFmtId="167" fontId="1" fillId="0" borderId="0" xfId="0" applyNumberFormat="1" applyFont="1" applyProtection="1"/>
    <xf numFmtId="167" fontId="1" fillId="0" borderId="0" xfId="0" applyNumberFormat="1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  <protection locked="0"/>
    </xf>
    <xf numFmtId="0" fontId="1" fillId="6" borderId="1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5" borderId="0" xfId="0" applyFont="1" applyFill="1" applyBorder="1" applyAlignment="1" applyProtection="1">
      <alignment horizontal="right"/>
    </xf>
    <xf numFmtId="166" fontId="2" fillId="5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14" fontId="1" fillId="0" borderId="0" xfId="0" applyNumberFormat="1" applyFont="1" applyProtection="1"/>
    <xf numFmtId="14" fontId="1" fillId="0" borderId="0" xfId="0" applyNumberFormat="1" applyFont="1" applyAlignment="1" applyProtection="1">
      <alignment horizontal="center"/>
    </xf>
    <xf numFmtId="18" fontId="1" fillId="0" borderId="0" xfId="0" applyNumberFormat="1" applyFont="1" applyProtection="1"/>
    <xf numFmtId="21" fontId="1" fillId="0" borderId="0" xfId="0" applyNumberFormat="1" applyFont="1" applyAlignment="1" applyProtection="1">
      <alignment horizontal="center"/>
    </xf>
    <xf numFmtId="0" fontId="1" fillId="3" borderId="0" xfId="0" applyFont="1" applyFill="1" applyAlignment="1" applyProtection="1">
      <alignment horizontal="left"/>
      <protection locked="0"/>
    </xf>
    <xf numFmtId="2" fontId="2" fillId="4" borderId="0" xfId="0" applyNumberFormat="1" applyFont="1" applyFill="1" applyAlignment="1" applyProtection="1">
      <alignment horizontal="left"/>
    </xf>
    <xf numFmtId="168" fontId="1" fillId="4" borderId="0" xfId="0" applyNumberFormat="1" applyFont="1" applyFill="1" applyAlignment="1" applyProtection="1">
      <alignment horizontal="left"/>
    </xf>
    <xf numFmtId="166" fontId="1" fillId="4" borderId="0" xfId="0" applyNumberFormat="1" applyFont="1" applyFill="1" applyAlignment="1" applyProtection="1">
      <alignment horizontal="left"/>
    </xf>
    <xf numFmtId="21" fontId="7" fillId="0" borderId="0" xfId="0" applyNumberFormat="1" applyFont="1" applyAlignment="1" applyProtection="1">
      <alignment horizontal="center"/>
      <protection locked="0"/>
    </xf>
    <xf numFmtId="20" fontId="1" fillId="0" borderId="0" xfId="0" applyNumberFormat="1" applyFont="1" applyProtection="1"/>
    <xf numFmtId="0" fontId="7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>
      <selection activeCell="B1" sqref="B1"/>
    </sheetView>
  </sheetViews>
  <sheetFormatPr defaultColWidth="10.85546875" defaultRowHeight="12.75"/>
  <cols>
    <col min="1" max="1" width="17.140625" style="2" customWidth="1"/>
    <col min="2" max="2" width="11.7109375" style="2" customWidth="1"/>
    <col min="3" max="3" width="9.7109375" style="2" customWidth="1"/>
    <col min="4" max="4" width="7.28515625" style="2" customWidth="1"/>
    <col min="5" max="5" width="12.140625" style="2" bestFit="1" customWidth="1"/>
    <col min="6" max="6" width="12" style="2" bestFit="1" customWidth="1"/>
    <col min="7" max="7" width="10.85546875" style="2"/>
    <col min="8" max="8" width="10.42578125" style="2" customWidth="1"/>
    <col min="9" max="9" width="11.7109375" style="2" customWidth="1"/>
    <col min="10" max="10" width="11.140625" style="2" customWidth="1"/>
    <col min="11" max="11" width="13.7109375" style="2" customWidth="1"/>
    <col min="12" max="12" width="11" style="2" customWidth="1"/>
    <col min="13" max="13" width="13.140625" style="2" customWidth="1"/>
    <col min="14" max="16384" width="10.85546875" style="2"/>
  </cols>
  <sheetData>
    <row r="1" spans="1:16">
      <c r="A1" s="2" t="s">
        <v>26</v>
      </c>
      <c r="B1" s="26">
        <v>39705</v>
      </c>
      <c r="D1" s="2" t="s">
        <v>27</v>
      </c>
      <c r="F1" s="26">
        <v>39706</v>
      </c>
      <c r="G1" s="5" t="s">
        <v>28</v>
      </c>
      <c r="H1" s="54" t="s">
        <v>59</v>
      </c>
      <c r="K1" s="44"/>
      <c r="O1" s="45"/>
      <c r="P1" s="5"/>
    </row>
    <row r="2" spans="1:16">
      <c r="A2" s="2" t="s">
        <v>29</v>
      </c>
      <c r="B2" s="28"/>
      <c r="D2" s="2" t="s">
        <v>30</v>
      </c>
      <c r="E2" s="53"/>
      <c r="F2" s="52">
        <v>0.11458333333333333</v>
      </c>
      <c r="G2" s="5" t="s">
        <v>31</v>
      </c>
      <c r="H2" s="54" t="s">
        <v>58</v>
      </c>
      <c r="K2" s="46"/>
      <c r="O2" s="47"/>
      <c r="P2" s="5"/>
    </row>
    <row r="3" spans="1:16">
      <c r="A3" s="2" t="s">
        <v>32</v>
      </c>
      <c r="B3" s="27" t="s">
        <v>56</v>
      </c>
      <c r="D3" s="2" t="s">
        <v>33</v>
      </c>
      <c r="E3" s="27" t="s">
        <v>57</v>
      </c>
      <c r="F3" s="10" t="s">
        <v>35</v>
      </c>
      <c r="G3" s="36">
        <v>75</v>
      </c>
      <c r="H3" s="10" t="s">
        <v>36</v>
      </c>
      <c r="I3" s="36">
        <v>29.98</v>
      </c>
    </row>
    <row r="4" spans="1:16">
      <c r="F4" s="10" t="s">
        <v>44</v>
      </c>
      <c r="G4" s="27">
        <v>10</v>
      </c>
    </row>
    <row r="5" spans="1:16" ht="18">
      <c r="A5" s="1" t="s">
        <v>12</v>
      </c>
    </row>
    <row r="7" spans="1:16">
      <c r="B7" s="10" t="s">
        <v>1</v>
      </c>
      <c r="C7" s="10" t="s">
        <v>2</v>
      </c>
      <c r="D7" s="10" t="s">
        <v>18</v>
      </c>
      <c r="E7" s="10" t="s">
        <v>0</v>
      </c>
      <c r="F7" s="10" t="s">
        <v>3</v>
      </c>
      <c r="G7" s="10" t="s">
        <v>4</v>
      </c>
      <c r="H7" s="10" t="s">
        <v>5</v>
      </c>
      <c r="I7" s="10"/>
      <c r="J7" s="12" t="s">
        <v>20</v>
      </c>
      <c r="K7" s="12" t="s">
        <v>21</v>
      </c>
    </row>
    <row r="8" spans="1:16">
      <c r="A8" s="5" t="s">
        <v>47</v>
      </c>
      <c r="B8" s="15">
        <v>45</v>
      </c>
      <c r="C8" s="15">
        <v>19.899999999999999</v>
      </c>
      <c r="D8" s="16" t="s">
        <v>19</v>
      </c>
      <c r="E8" s="6">
        <f>IF(D8="N",J8,K8)</f>
        <v>45.331666666666663</v>
      </c>
      <c r="F8" s="6">
        <f>RADIANS(E8)</f>
        <v>0.79118683874989615</v>
      </c>
      <c r="G8" s="6">
        <f>SIN(F8)</f>
        <v>0.71118812281919008</v>
      </c>
      <c r="H8" s="6">
        <f>COS(F8)</f>
        <v>0.70300174534699178</v>
      </c>
      <c r="I8" s="6"/>
      <c r="J8" s="13">
        <f>B8+(C8/60)</f>
        <v>45.331666666666663</v>
      </c>
      <c r="K8" s="13">
        <f>J8*-1</f>
        <v>-45.331666666666663</v>
      </c>
    </row>
    <row r="9" spans="1:16">
      <c r="A9" s="5" t="s">
        <v>11</v>
      </c>
      <c r="B9" s="17">
        <v>38</v>
      </c>
      <c r="C9" s="17">
        <v>48.1</v>
      </c>
      <c r="D9" s="18" t="s">
        <v>19</v>
      </c>
      <c r="E9" s="7">
        <f>IF(D9="N",J9,K9)</f>
        <v>38.801666666666669</v>
      </c>
      <c r="F9" s="6">
        <f t="shared" ref="F9:F17" si="0">RADIANS(E9)</f>
        <v>0.67721683859466653</v>
      </c>
      <c r="G9" s="6">
        <f>SIN(F9)</f>
        <v>0.62662648112181041</v>
      </c>
      <c r="H9" s="6">
        <f>COS(F9)</f>
        <v>0.77931973743573146</v>
      </c>
      <c r="I9" s="6"/>
      <c r="J9" s="14">
        <f>B9+(C9/60)</f>
        <v>38.801666666666669</v>
      </c>
      <c r="K9" s="14">
        <f>J9*-1</f>
        <v>-38.801666666666669</v>
      </c>
    </row>
    <row r="10" spans="1:16">
      <c r="A10" s="5"/>
    </row>
    <row r="11" spans="1:16">
      <c r="A11" s="5" t="s">
        <v>55</v>
      </c>
      <c r="B11" s="34">
        <v>0</v>
      </c>
      <c r="C11" s="34">
        <v>0</v>
      </c>
      <c r="D11" s="33"/>
      <c r="E11" s="6">
        <f>B11+(C11/60)</f>
        <v>0</v>
      </c>
      <c r="F11" s="6">
        <f t="shared" si="0"/>
        <v>0</v>
      </c>
      <c r="G11" s="6"/>
      <c r="H11" s="6"/>
    </row>
    <row r="12" spans="1:16">
      <c r="A12" s="5" t="s">
        <v>23</v>
      </c>
      <c r="B12" s="19">
        <v>0</v>
      </c>
      <c r="C12" s="19">
        <v>0</v>
      </c>
      <c r="D12" s="33"/>
      <c r="E12" s="6">
        <f t="shared" ref="E12:E17" si="1">B12+(C12/60)</f>
        <v>0</v>
      </c>
      <c r="F12" s="6">
        <f t="shared" si="0"/>
        <v>0</v>
      </c>
      <c r="G12" s="6"/>
      <c r="H12" s="6"/>
    </row>
    <row r="13" spans="1:16">
      <c r="A13" s="5" t="s">
        <v>22</v>
      </c>
      <c r="B13" s="17">
        <v>0</v>
      </c>
      <c r="C13" s="17">
        <v>0</v>
      </c>
      <c r="D13" s="33"/>
      <c r="E13" s="6">
        <f t="shared" si="1"/>
        <v>0</v>
      </c>
      <c r="F13" s="6">
        <f t="shared" si="0"/>
        <v>0</v>
      </c>
      <c r="G13" s="6"/>
      <c r="H13" s="6"/>
    </row>
    <row r="14" spans="1:16">
      <c r="A14" s="39" t="s">
        <v>14</v>
      </c>
      <c r="B14" s="42">
        <f>ROUNDDOWN(E14,0)</f>
        <v>0</v>
      </c>
      <c r="C14" s="43">
        <f>(E16-B14)*60</f>
        <v>5174.1000000000004</v>
      </c>
      <c r="D14" s="8"/>
      <c r="E14" s="6">
        <f>DEGREES(F14)</f>
        <v>0</v>
      </c>
      <c r="F14" s="6">
        <f>F11+F12</f>
        <v>0</v>
      </c>
      <c r="G14" s="6"/>
      <c r="H14" s="6"/>
    </row>
    <row r="15" spans="1:16">
      <c r="A15" s="39" t="s">
        <v>15</v>
      </c>
      <c r="B15" s="42">
        <f>ROUNDDOWN(E15,0)</f>
        <v>0</v>
      </c>
      <c r="C15" s="43">
        <f>(E17-B15)*60</f>
        <v>7041.8</v>
      </c>
      <c r="D15" s="8"/>
      <c r="E15" s="6">
        <f>DEGREES(F15)</f>
        <v>0</v>
      </c>
      <c r="F15" s="6">
        <f>F11+F13</f>
        <v>0</v>
      </c>
      <c r="G15" s="6"/>
      <c r="H15" s="6"/>
    </row>
    <row r="16" spans="1:16">
      <c r="A16" s="5" t="s">
        <v>16</v>
      </c>
      <c r="B16" s="15">
        <v>86</v>
      </c>
      <c r="C16" s="15">
        <v>14.1</v>
      </c>
      <c r="D16" s="33"/>
      <c r="E16" s="6">
        <f t="shared" si="1"/>
        <v>86.234999999999999</v>
      </c>
      <c r="F16" s="6">
        <f t="shared" si="0"/>
        <v>1.5050846804573101</v>
      </c>
      <c r="G16" s="6"/>
      <c r="H16" s="6"/>
    </row>
    <row r="17" spans="1:13">
      <c r="A17" s="5" t="s">
        <v>17</v>
      </c>
      <c r="B17" s="17">
        <v>117</v>
      </c>
      <c r="C17" s="17">
        <v>21.8</v>
      </c>
      <c r="D17" s="33"/>
      <c r="E17" s="6">
        <f t="shared" si="1"/>
        <v>117.36333333333333</v>
      </c>
      <c r="F17" s="6">
        <f t="shared" si="0"/>
        <v>2.0483765877822782</v>
      </c>
      <c r="G17" s="6"/>
      <c r="H17" s="6"/>
    </row>
    <row r="18" spans="1:13">
      <c r="A18" s="5"/>
      <c r="B18" s="8"/>
      <c r="C18" s="8"/>
      <c r="D18" s="8"/>
      <c r="E18" s="6"/>
      <c r="F18" s="6"/>
      <c r="G18" s="6"/>
      <c r="H18" s="6"/>
      <c r="J18" s="3"/>
    </row>
    <row r="19" spans="1:13">
      <c r="A19" s="5" t="s">
        <v>13</v>
      </c>
      <c r="B19" s="9"/>
      <c r="C19" s="9"/>
      <c r="D19" s="9"/>
      <c r="E19" s="6">
        <f>DEGREES(F19)</f>
        <v>31.128333333333323</v>
      </c>
      <c r="F19" s="6">
        <f>(F15+F17)-(F14+F16)</f>
        <v>0.54329190732496802</v>
      </c>
      <c r="G19" s="6"/>
      <c r="H19" s="6">
        <f>COS(F19)</f>
        <v>0.8560115490418484</v>
      </c>
    </row>
    <row r="20" spans="1:13">
      <c r="A20" s="5"/>
      <c r="B20" s="6"/>
      <c r="C20" s="6"/>
      <c r="D20" s="6"/>
      <c r="E20" s="6"/>
      <c r="F20" s="6"/>
      <c r="G20" s="6"/>
      <c r="H20" s="6"/>
    </row>
    <row r="21" spans="1:13">
      <c r="A21" s="5" t="s">
        <v>8</v>
      </c>
      <c r="B21" s="21">
        <f>ROUNDDOWN(E21, 0)</f>
        <v>23</v>
      </c>
      <c r="C21" s="22">
        <f>(E21-B21)*60</f>
        <v>50.835711343085279</v>
      </c>
      <c r="D21" s="6"/>
      <c r="E21" s="6">
        <f>DEGREES(F21)</f>
        <v>23.847261855718088</v>
      </c>
      <c r="F21" s="6">
        <f>ACOS((G8*G9)+(H8*H9*H19))</f>
        <v>0.41621323696753354</v>
      </c>
      <c r="G21" s="6"/>
      <c r="H21" s="6"/>
    </row>
    <row r="22" spans="1:13">
      <c r="A22" s="2" t="s">
        <v>34</v>
      </c>
      <c r="B22" s="10">
        <f>B21</f>
        <v>23</v>
      </c>
      <c r="C22" s="32">
        <f>C21</f>
        <v>50.835711343085279</v>
      </c>
    </row>
    <row r="24" spans="1:13" s="3" customForma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s="3" customFormat="1"/>
    <row r="26" spans="1:13" ht="18">
      <c r="A26" s="1" t="s">
        <v>24</v>
      </c>
    </row>
    <row r="28" spans="1:13">
      <c r="B28" s="10"/>
      <c r="C28" s="10"/>
      <c r="E28" s="10"/>
      <c r="F28" s="10"/>
      <c r="G28" s="10"/>
      <c r="H28" s="10"/>
      <c r="I28" s="2" t="s">
        <v>39</v>
      </c>
      <c r="J28" s="2" t="s">
        <v>37</v>
      </c>
      <c r="K28" s="2" t="s">
        <v>41</v>
      </c>
      <c r="L28" s="2" t="s">
        <v>38</v>
      </c>
      <c r="M28" s="2" t="s">
        <v>40</v>
      </c>
    </row>
    <row r="30" spans="1:13">
      <c r="A30" s="39" t="s">
        <v>42</v>
      </c>
      <c r="B30" s="35"/>
      <c r="C30" s="35"/>
      <c r="D30" s="35"/>
      <c r="E30" s="11"/>
      <c r="F30" s="6"/>
      <c r="G30" s="6"/>
      <c r="H30" s="6"/>
      <c r="I30" s="2">
        <f>RADIANS(E39+10.3/(E39+5.11))</f>
        <v>1.0940991821119976</v>
      </c>
      <c r="J30" s="2">
        <f>TAN(I30)</f>
        <v>1.9364083937388967</v>
      </c>
      <c r="K30" s="2">
        <f>-1/J30</f>
        <v>-0.51641998828003377</v>
      </c>
      <c r="L30" s="2">
        <f>(K30/60)*F34</f>
        <v>-8.2384442193641407E-3</v>
      </c>
      <c r="M30" s="2">
        <f>RADIANS(L30)</f>
        <v>-1.4378797686979825E-4</v>
      </c>
    </row>
    <row r="31" spans="1:13">
      <c r="A31" s="39" t="s">
        <v>43</v>
      </c>
      <c r="B31" s="35"/>
      <c r="C31" s="35"/>
      <c r="D31" s="35"/>
      <c r="E31" s="11"/>
      <c r="F31" s="6"/>
      <c r="G31" s="6"/>
      <c r="H31" s="6"/>
      <c r="I31" s="2">
        <f>RADIANS(E40+10.3/(E40+5.11))</f>
        <v>1.487849016327278</v>
      </c>
      <c r="J31" s="2">
        <f>TAN(I31)</f>
        <v>12.028184192596642</v>
      </c>
      <c r="K31" s="2">
        <f>-1/J31</f>
        <v>-8.3138068389034217E-2</v>
      </c>
      <c r="L31" s="2">
        <f>(K31/60)*F34</f>
        <v>-1.3263009846112511E-3</v>
      </c>
      <c r="M31" s="2">
        <f>RADIANS(L31)</f>
        <v>-2.3148319053908977E-5</v>
      </c>
    </row>
    <row r="32" spans="1:13">
      <c r="A32" s="5"/>
      <c r="B32" s="35"/>
      <c r="C32" s="35"/>
      <c r="D32" s="38"/>
      <c r="E32" s="11"/>
      <c r="F32" s="6"/>
      <c r="G32" s="6"/>
      <c r="H32" s="6"/>
    </row>
    <row r="33" spans="1:8">
      <c r="A33" s="5" t="s">
        <v>35</v>
      </c>
      <c r="B33" s="20">
        <v>75</v>
      </c>
      <c r="C33" s="35"/>
      <c r="D33" s="35">
        <f>(B33-32)*(5/9)</f>
        <v>23.888888888888889</v>
      </c>
      <c r="E33" s="11"/>
      <c r="F33" s="6"/>
      <c r="G33" s="6"/>
      <c r="H33" s="6"/>
    </row>
    <row r="34" spans="1:8">
      <c r="A34" s="5" t="s">
        <v>45</v>
      </c>
      <c r="B34" s="19">
        <v>29.98</v>
      </c>
      <c r="C34" s="35"/>
      <c r="D34" s="35">
        <f>B34*33.863</f>
        <v>1015.2127400000001</v>
      </c>
      <c r="E34" s="11">
        <f>(EXP((B35/34000)*(-1)))*D34</f>
        <v>1014.9141919239281</v>
      </c>
      <c r="F34" s="37">
        <f>(0.28*E34)/(D33+273)</f>
        <v>0.95717955226358487</v>
      </c>
      <c r="G34" s="6"/>
      <c r="H34" s="6"/>
    </row>
    <row r="35" spans="1:8">
      <c r="A35" s="5" t="s">
        <v>46</v>
      </c>
      <c r="B35" s="20">
        <v>10</v>
      </c>
      <c r="C35" s="35"/>
      <c r="D35" s="35"/>
      <c r="E35" s="11"/>
      <c r="F35" s="6"/>
      <c r="G35" s="6"/>
      <c r="H35" s="6"/>
    </row>
    <row r="36" spans="1:8">
      <c r="A36" s="5"/>
      <c r="B36" s="33"/>
      <c r="C36" s="35"/>
      <c r="D36" s="35"/>
      <c r="E36" s="11"/>
      <c r="F36" s="6"/>
      <c r="G36" s="6"/>
      <c r="H36" s="6"/>
    </row>
    <row r="37" spans="1:8">
      <c r="A37" s="5"/>
      <c r="B37" s="10" t="s">
        <v>1</v>
      </c>
      <c r="C37" s="10" t="s">
        <v>2</v>
      </c>
      <c r="E37" s="10" t="s">
        <v>0</v>
      </c>
      <c r="F37" s="10" t="s">
        <v>3</v>
      </c>
      <c r="G37" s="10" t="s">
        <v>4</v>
      </c>
      <c r="H37" s="10" t="s">
        <v>5</v>
      </c>
    </row>
    <row r="38" spans="1:8">
      <c r="A38" s="5"/>
      <c r="B38" s="6"/>
      <c r="C38" s="6"/>
      <c r="D38" s="6"/>
      <c r="E38" s="11"/>
      <c r="F38" s="6"/>
      <c r="G38" s="6"/>
      <c r="H38" s="6"/>
    </row>
    <row r="39" spans="1:8">
      <c r="A39" s="5" t="s">
        <v>7</v>
      </c>
      <c r="B39" s="15">
        <v>62</v>
      </c>
      <c r="C39" s="15">
        <v>32.1</v>
      </c>
      <c r="D39" s="35"/>
      <c r="E39" s="11">
        <f>B39+(C39/60)</f>
        <v>62.534999999999997</v>
      </c>
      <c r="F39" s="6">
        <f>RADIANS(E39)</f>
        <v>1.091441647734654</v>
      </c>
      <c r="G39" s="6">
        <f>SIN(F39)</f>
        <v>0.88729273384043816</v>
      </c>
      <c r="H39" s="6">
        <f>COS(F39)</f>
        <v>0.46120668303263063</v>
      </c>
    </row>
    <row r="40" spans="1:8">
      <c r="A40" s="5" t="s">
        <v>6</v>
      </c>
      <c r="B40" s="17">
        <v>85</v>
      </c>
      <c r="C40" s="17">
        <v>8</v>
      </c>
      <c r="D40" s="35"/>
      <c r="E40" s="11">
        <f>B40+(C40/60)</f>
        <v>85.13333333333334</v>
      </c>
      <c r="F40" s="6">
        <f>RADIANS(E40)</f>
        <v>1.4858569698645061</v>
      </c>
      <c r="G40" s="6">
        <f>SIN(F40)</f>
        <v>0.99639482112622291</v>
      </c>
      <c r="H40" s="6">
        <f>COS(F40)</f>
        <v>8.4837258517954955E-2</v>
      </c>
    </row>
    <row r="41" spans="1:8">
      <c r="A41" s="5"/>
      <c r="B41" s="6"/>
      <c r="C41" s="6"/>
      <c r="D41" s="6"/>
      <c r="E41" s="11"/>
      <c r="F41" s="6"/>
      <c r="G41" s="6"/>
      <c r="H41" s="6"/>
    </row>
    <row r="42" spans="1:8">
      <c r="A42" s="5" t="s">
        <v>8</v>
      </c>
      <c r="B42" s="40">
        <f>B21</f>
        <v>23</v>
      </c>
      <c r="C42" s="41">
        <f>C21</f>
        <v>50.835711343085279</v>
      </c>
      <c r="D42" s="35"/>
      <c r="E42" s="11">
        <f>B42+(C42/60)</f>
        <v>23.847261855718088</v>
      </c>
      <c r="F42" s="6">
        <f>RADIANS(E42)</f>
        <v>0.4162132369675336</v>
      </c>
      <c r="G42" s="6">
        <f>SIN(F42)</f>
        <v>0.40429988632642155</v>
      </c>
      <c r="H42" s="6">
        <f>COS(F42)</f>
        <v>0.91462648218627618</v>
      </c>
    </row>
    <row r="43" spans="1:8">
      <c r="A43" s="2" t="s">
        <v>34</v>
      </c>
      <c r="B43" s="6">
        <f>B42</f>
        <v>23</v>
      </c>
      <c r="C43" s="29">
        <f>C42</f>
        <v>50.835711343085279</v>
      </c>
      <c r="D43" s="6"/>
      <c r="E43" s="11"/>
      <c r="F43" s="6"/>
      <c r="G43" s="6"/>
      <c r="H43" s="6"/>
    </row>
    <row r="44" spans="1:8">
      <c r="B44" s="6"/>
      <c r="C44" s="6"/>
      <c r="D44" s="6"/>
      <c r="E44" s="6"/>
      <c r="F44" s="25">
        <f>M30*((G40-H42*G39)/(H39*G42))</f>
        <v>-1.4254460339712118E-4</v>
      </c>
      <c r="G44" s="6"/>
      <c r="H44" s="6"/>
    </row>
    <row r="45" spans="1:8">
      <c r="B45" s="6"/>
      <c r="C45" s="6"/>
      <c r="D45" s="6"/>
      <c r="E45" s="6"/>
      <c r="F45" s="25">
        <f>M31*((G39-H42*G40)/(H40*G42))</f>
        <v>1.6221755341275546E-5</v>
      </c>
      <c r="G45" s="6"/>
      <c r="H45" s="6"/>
    </row>
    <row r="46" spans="1:8">
      <c r="B46" s="6"/>
      <c r="C46" s="6"/>
      <c r="D46" s="6"/>
      <c r="E46" s="6"/>
      <c r="F46" s="6"/>
      <c r="G46" s="6"/>
      <c r="H46" s="6"/>
    </row>
    <row r="47" spans="1:8">
      <c r="A47" s="5" t="s">
        <v>9</v>
      </c>
      <c r="B47" s="24">
        <f>ROUNDDOWN(E47, 0)</f>
        <v>0</v>
      </c>
      <c r="C47" s="30">
        <f>(E47-B47)*60</f>
        <v>-0.43426596298033987</v>
      </c>
      <c r="D47" s="6"/>
      <c r="E47" s="6">
        <f>DEGREES(F47)</f>
        <v>-7.237766049672331E-3</v>
      </c>
      <c r="F47" s="25">
        <f>F44+F45</f>
        <v>-1.2632284805584563E-4</v>
      </c>
      <c r="G47" s="6"/>
      <c r="H47" s="6"/>
    </row>
    <row r="48" spans="1:8">
      <c r="A48" s="5" t="s">
        <v>10</v>
      </c>
      <c r="B48" s="6"/>
      <c r="C48" s="6"/>
      <c r="D48" s="6"/>
      <c r="E48" s="6"/>
      <c r="F48" s="6"/>
      <c r="G48" s="6"/>
      <c r="H48" s="6"/>
    </row>
    <row r="49" spans="1:8">
      <c r="A49" s="5"/>
      <c r="B49" s="6"/>
      <c r="C49" s="6"/>
      <c r="D49" s="6"/>
      <c r="E49" s="6"/>
      <c r="F49" s="6"/>
      <c r="G49" s="6"/>
      <c r="H49" s="6"/>
    </row>
    <row r="50" spans="1:8">
      <c r="A50" s="5" t="s">
        <v>25</v>
      </c>
      <c r="B50" s="23">
        <f>ROUNDDOWN(E50, 0)</f>
        <v>23</v>
      </c>
      <c r="C50" s="22">
        <f>(E50-B50)*60</f>
        <v>50.401445380104875</v>
      </c>
      <c r="D50" s="6"/>
      <c r="E50" s="11">
        <f>E42+E47</f>
        <v>23.840024089668415</v>
      </c>
      <c r="F50" s="6"/>
      <c r="G50" s="6"/>
      <c r="H50" s="6"/>
    </row>
    <row r="51" spans="1:8">
      <c r="A51" s="2" t="s">
        <v>34</v>
      </c>
      <c r="B51" s="10">
        <f>B50</f>
        <v>23</v>
      </c>
      <c r="C51" s="31">
        <f>C50</f>
        <v>50.401445380104875</v>
      </c>
    </row>
    <row r="53" spans="1:8">
      <c r="A53" s="4"/>
      <c r="B53" s="4"/>
      <c r="C53" s="4"/>
      <c r="D53" s="4"/>
      <c r="E53" s="4"/>
    </row>
    <row r="55" spans="1:8" ht="18">
      <c r="A55" s="1" t="s">
        <v>52</v>
      </c>
    </row>
    <row r="57" spans="1:8">
      <c r="A57" s="2" t="s">
        <v>48</v>
      </c>
      <c r="B57" s="2" t="s">
        <v>49</v>
      </c>
    </row>
    <row r="58" spans="1:8">
      <c r="A58" s="48">
        <v>10</v>
      </c>
      <c r="B58" s="49">
        <f>A58*1.8+32</f>
        <v>50</v>
      </c>
    </row>
    <row r="59" spans="1:8">
      <c r="A59" s="5" t="s">
        <v>51</v>
      </c>
      <c r="B59" s="5" t="s">
        <v>50</v>
      </c>
    </row>
    <row r="60" spans="1:8">
      <c r="A60" s="48">
        <v>1010</v>
      </c>
      <c r="B60" s="50">
        <f>A60*(1/33.863)</f>
        <v>29.826063845495085</v>
      </c>
    </row>
    <row r="61" spans="1:8">
      <c r="A61" s="2" t="s">
        <v>53</v>
      </c>
      <c r="B61" s="2" t="s">
        <v>54</v>
      </c>
    </row>
    <row r="62" spans="1:8">
      <c r="A62" s="48">
        <v>216.5</v>
      </c>
      <c r="B62" s="51">
        <f>A62*3.28084</f>
        <v>710.30186000000003</v>
      </c>
    </row>
  </sheetData>
  <sheetProtection sheet="1" objects="1" scenarios="1"/>
  <pageMargins left="0.75" right="0.75" top="1" bottom="1" header="0.5" footer="0.5"/>
  <pageSetup scale="94" orientation="landscape" horizontalDpi="4294967292" verticalDpi="4294967292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Marcom Consultant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R. Burchell</dc:creator>
  <cp:lastModifiedBy>Billy</cp:lastModifiedBy>
  <cp:lastPrinted>2005-03-29T06:29:29Z</cp:lastPrinted>
  <dcterms:created xsi:type="dcterms:W3CDTF">2005-03-28T22:52:52Z</dcterms:created>
  <dcterms:modified xsi:type="dcterms:W3CDTF">2012-09-17T22:01:20Z</dcterms:modified>
</cp:coreProperties>
</file>